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<sst xmlns="http://schemas.openxmlformats.org/spreadsheetml/2006/main" count="239" uniqueCount="126">
  <si>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</si>
  <si>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</si>
  <si>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</si>
  <si>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184 Лот № 2 от 25.12.2014 предлагаем поставку Металлопроката черного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</si>
  <si>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</si>
  <si>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</si>
  <si>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</si>
  <si>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</si>
  <si>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</si>
  <si>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</si>
  <si>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</si>
  <si>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</si>
  <si>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</si>
  <si>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</si>
  <si>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</si>
  <si>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</si>
  <si>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</si>
  <si>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</si>
  <si>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</si>
  <si>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</si>
  <si>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</si>
  <si>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</si>
  <si>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</si>
  <si>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</si>
  <si>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</si>
  <si>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</si>
  <si>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</si>
  <si>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</si>
  <si>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</si>
  <si>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</si>
  <si>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</si>
  <si>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</si>
  <si>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</si>
  <si>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</si>
  <si>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</si>
  <si>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</si>
  <si>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</si>
  <si>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</si>
  <si>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</si>
  <si>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</si>
  <si>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</si>
  <si>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</si>
  <si>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</si>
  <si>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</si>
  <si>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2.0мм г/к ст.3сп/пс</t>
  </si>
  <si>
    <t>т</t>
  </si>
  <si>
    <t>Сталь листовая 3.0мм г/к ст.3сп/пс</t>
  </si>
  <si>
    <t>19903-90</t>
  </si>
  <si>
    <t>Сталь листовая оцинкованная 0.5мм ст.08пс</t>
  </si>
  <si>
    <t xml:space="preserve"> 14918-80</t>
  </si>
  <si>
    <t>Сталь листовая оцинкованная 0.8мм ст.08пс</t>
  </si>
  <si>
    <t xml:space="preserve">Сталь листовая рифленно-ромбическая 4мм </t>
  </si>
  <si>
    <t xml:space="preserve"> 8568-77</t>
  </si>
  <si>
    <t>Сталь угловая 25х25х4 ст.3сп/пс</t>
  </si>
  <si>
    <t xml:space="preserve"> 8509-93</t>
  </si>
  <si>
    <t>Сталь угловая 40х40х4 ст.3сп/пс</t>
  </si>
  <si>
    <t>Сталь угловая 45х45х5 ст.3сп/пс</t>
  </si>
  <si>
    <t>Сталь угловая 50х50х4 ст.3сп/пс</t>
  </si>
  <si>
    <t>Сталь угловая 63х63х5 ст.3сп/пс</t>
  </si>
  <si>
    <t xml:space="preserve">Сталь шестигранная S12 г/к </t>
  </si>
  <si>
    <t xml:space="preserve"> 2879-88</t>
  </si>
  <si>
    <t xml:space="preserve">Сталь шестигранная S13 г/к </t>
  </si>
  <si>
    <t xml:space="preserve">Сталь шестигранная S14 г/к </t>
  </si>
  <si>
    <t xml:space="preserve">Сталь шестигранная S17 г/к </t>
  </si>
  <si>
    <t xml:space="preserve">Сталь шестигранная S19 г/к </t>
  </si>
  <si>
    <t xml:space="preserve">Сталь шестигранная S22 г/к </t>
  </si>
  <si>
    <t xml:space="preserve">Сталь шестигранная S24 г/к </t>
  </si>
  <si>
    <t>2879-88</t>
  </si>
  <si>
    <t xml:space="preserve">Сталь шестигранная S27 г/к </t>
  </si>
  <si>
    <t xml:space="preserve">Сталь арматурная А III Д18мм </t>
  </si>
  <si>
    <t>5781-82</t>
  </si>
  <si>
    <t>Сталь полосовая 20х4 ст.3сп/пс</t>
  </si>
  <si>
    <t xml:space="preserve"> 103-76</t>
  </si>
  <si>
    <t>Сталь полосовая 4х30 ст.3сп/пс</t>
  </si>
  <si>
    <t>Сталь полосовая 40х5 ст.3сп/пс</t>
  </si>
  <si>
    <t>Сталь полосовая 50х4 ст.3сп/пс</t>
  </si>
  <si>
    <t>Сталь полосовая 50х5 ст.3сп/пс</t>
  </si>
  <si>
    <t>Сталь листовая 1.5мм г/к ст.3сп/пс</t>
  </si>
  <si>
    <t>Сталь листовая 4.0мм г/к ст.3сп/пс</t>
  </si>
  <si>
    <t>Сталь листовая 5.0мм г/к ст.3сп/пс</t>
  </si>
  <si>
    <t>Сталь листовая 6.0мм г/к ст.3сп/пс</t>
  </si>
  <si>
    <t>Сталь листовая 8.0мм г/к ст.3сп/пс</t>
  </si>
  <si>
    <t>Сталь листовая 10мм г/к ст.3сп/пс</t>
  </si>
  <si>
    <t>Сталь листовая 16мм г/к ст.3сп/пс</t>
  </si>
  <si>
    <t>Сталь листовая 20мм г/к ст.3сп/пс</t>
  </si>
  <si>
    <t>Сталь листовая 30мм г/к ст.3сп/пс</t>
  </si>
  <si>
    <t>Сталь листовая оцинкованная 0.55мм ст.08пс</t>
  </si>
  <si>
    <t>14918-80</t>
  </si>
  <si>
    <t xml:space="preserve">Сталь листовая рифленно-ромбическая 5мм </t>
  </si>
  <si>
    <t>8568-77</t>
  </si>
  <si>
    <t>8509-93</t>
  </si>
  <si>
    <t>Сталь угловая 35х35х4 ст.3сп/пс</t>
  </si>
  <si>
    <t>Сталь угловая 63х63х6 ст.3сп/пс</t>
  </si>
  <si>
    <t>Сталь угловая 75х75х5 ст.3сп/пс</t>
  </si>
  <si>
    <t xml:space="preserve">Сталь угловая 50х50 ст.09Г2С </t>
  </si>
  <si>
    <t>Швеллер N20 ст.3сп/пс</t>
  </si>
  <si>
    <t>8240-89</t>
  </si>
  <si>
    <t>Швеллер N30 ст.3сп/пс</t>
  </si>
  <si>
    <t>Сталь круг Д 8 ст.20</t>
  </si>
  <si>
    <t>2590-88</t>
  </si>
  <si>
    <t>Сталь круг Д 12 ст.20</t>
  </si>
  <si>
    <t>Сталь круг Д 20 ст.20</t>
  </si>
  <si>
    <t xml:space="preserve">Сталь круг Д40 12Х18Н10Т </t>
  </si>
  <si>
    <t xml:space="preserve">Сталь круг Д50 12Х18Н10Т </t>
  </si>
  <si>
    <t xml:space="preserve">Сталь круг Д80 12Х1МФ </t>
  </si>
  <si>
    <t xml:space="preserve">Сталь шестигранная S41 ст.20 г/к </t>
  </si>
  <si>
    <t xml:space="preserve">Сталь шестигранная S12 ст. 35 </t>
  </si>
  <si>
    <t xml:space="preserve">Сталь шестигранная S17 ст. 35 </t>
  </si>
  <si>
    <t xml:space="preserve">Сталь шестигранная S19 ст. 35 </t>
  </si>
  <si>
    <t xml:space="preserve">Сталь шестигранная S22 ст. 35 </t>
  </si>
  <si>
    <t xml:space="preserve">Сталь шестигранная S24 ст. 35 </t>
  </si>
  <si>
    <t xml:space="preserve">Сталь арматурная А I Д8мм </t>
  </si>
  <si>
    <t xml:space="preserve">Сталь арматурная А I Д10мм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</si>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</sst>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2.5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0.7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0.5</v>
      </c>
      <c r="E37" s="20" t="s">
        <v>49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0.6</v>
      </c>
      <c r="E38" s="20" t="s">
        <v>49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0.4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53</v>
      </c>
      <c r="C40" s="20" t="s">
        <v>45</v>
      </c>
      <c r="D40" s="15">
        <v>0.85</v>
      </c>
      <c r="E40" s="20" t="s">
        <v>54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55</v>
      </c>
      <c r="C41" s="20" t="s">
        <v>45</v>
      </c>
      <c r="D41" s="15">
        <v>1.1000000000000001</v>
      </c>
      <c r="E41" s="20" t="s">
        <v>54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56</v>
      </c>
      <c r="C42" s="20" t="s">
        <v>45</v>
      </c>
      <c r="D42" s="15">
        <v>0.4</v>
      </c>
      <c r="E42" s="20" t="s">
        <v>54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57</v>
      </c>
      <c r="C43" s="20" t="s">
        <v>45</v>
      </c>
      <c r="D43" s="15">
        <v>1.45</v>
      </c>
      <c r="E43" s="20" t="s">
        <v>54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58</v>
      </c>
      <c r="C44" s="20" t="s">
        <v>45</v>
      </c>
      <c r="D44" s="15">
        <v>0.5</v>
      </c>
      <c r="E44" s="20" t="s">
        <v>54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59</v>
      </c>
      <c r="C45" s="20" t="s">
        <v>45</v>
      </c>
      <c r="D45" s="15">
        <v>0.05</v>
      </c>
      <c r="E45" s="20" t="s">
        <v>60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61</v>
      </c>
      <c r="C46" s="20" t="s">
        <v>45</v>
      </c>
      <c r="D46" s="15">
        <v>0.05</v>
      </c>
      <c r="E46" s="20" t="s">
        <v>60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62</v>
      </c>
      <c r="C47" s="20" t="s">
        <v>45</v>
      </c>
      <c r="D47" s="15">
        <v>0.1</v>
      </c>
      <c r="E47" s="20" t="s">
        <v>60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63</v>
      </c>
      <c r="C48" s="20" t="s">
        <v>45</v>
      </c>
      <c r="D48" s="15">
        <v>0.05</v>
      </c>
      <c r="E48" s="20" t="s">
        <v>60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64</v>
      </c>
      <c r="C49" s="20" t="s">
        <v>45</v>
      </c>
      <c r="D49" s="15">
        <v>0.05</v>
      </c>
      <c r="E49" s="20" t="s">
        <v>60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65</v>
      </c>
      <c r="C50" s="20" t="s">
        <v>45</v>
      </c>
      <c r="D50" s="15">
        <v>0.05</v>
      </c>
      <c r="E50" s="20" t="s">
        <v>60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66</v>
      </c>
      <c r="C51" s="20" t="s">
        <v>45</v>
      </c>
      <c r="D51" s="15">
        <v>0.05</v>
      </c>
      <c r="E51" s="20" t="s">
        <v>67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68</v>
      </c>
      <c r="C52" s="20" t="s">
        <v>45</v>
      </c>
      <c r="D52" s="15">
        <v>0.05</v>
      </c>
      <c r="E52" s="20" t="s">
        <v>60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69</v>
      </c>
      <c r="C53" s="20" t="s">
        <v>45</v>
      </c>
      <c r="D53" s="15">
        <v>0.15</v>
      </c>
      <c r="E53" s="20" t="s">
        <v>70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71</v>
      </c>
      <c r="C54" s="20" t="s">
        <v>45</v>
      </c>
      <c r="D54" s="15">
        <v>0.1</v>
      </c>
      <c r="E54" s="20" t="s">
        <v>72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73</v>
      </c>
      <c r="C55" s="20" t="s">
        <v>45</v>
      </c>
      <c r="D55" s="15">
        <v>0.25</v>
      </c>
      <c r="E55" s="20" t="s">
        <v>72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74</v>
      </c>
      <c r="C56" s="20" t="s">
        <v>45</v>
      </c>
      <c r="D56" s="15">
        <v>0.05</v>
      </c>
      <c r="E56" s="20" t="s">
        <v>72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75</v>
      </c>
      <c r="C57" s="20" t="s">
        <v>45</v>
      </c>
      <c r="D57" s="15">
        <v>0.3</v>
      </c>
      <c r="E57" s="20" t="s">
        <v>72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76</v>
      </c>
      <c r="C58" s="20" t="s">
        <v>45</v>
      </c>
      <c r="D58" s="15">
        <v>0.1</v>
      </c>
      <c r="E58" s="20" t="s">
        <v>72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77</v>
      </c>
      <c r="C59" s="20" t="s">
        <v>45</v>
      </c>
      <c r="D59" s="15">
        <v>0.5</v>
      </c>
      <c r="E59" s="20" t="s">
        <v>47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44</v>
      </c>
      <c r="C60" s="20" t="s">
        <v>45</v>
      </c>
      <c r="D60" s="15">
        <v>1.05</v>
      </c>
      <c r="E60" s="20" t="s">
        <v>47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46</v>
      </c>
      <c r="C61" s="20" t="s">
        <v>45</v>
      </c>
      <c r="D61" s="15">
        <v>3.45</v>
      </c>
      <c r="E61" s="20" t="s">
        <v>47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78</v>
      </c>
      <c r="C62" s="20" t="s">
        <v>45</v>
      </c>
      <c r="D62" s="15">
        <v>5.55</v>
      </c>
      <c r="E62" s="20" t="s">
        <v>47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79</v>
      </c>
      <c r="C63" s="20" t="s">
        <v>45</v>
      </c>
      <c r="D63" s="15">
        <v>31.5</v>
      </c>
      <c r="E63" s="20" t="s">
        <v>47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80</v>
      </c>
      <c r="C64" s="20" t="s">
        <v>45</v>
      </c>
      <c r="D64" s="15">
        <v>2.5</v>
      </c>
      <c r="E64" s="20" t="s">
        <v>47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81</v>
      </c>
      <c r="C65" s="20" t="s">
        <v>45</v>
      </c>
      <c r="D65" s="15">
        <v>3.5</v>
      </c>
      <c r="E65" s="20" t="s">
        <v>47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82</v>
      </c>
      <c r="C66" s="20" t="s">
        <v>45</v>
      </c>
      <c r="D66" s="15">
        <v>15.5</v>
      </c>
      <c r="E66" s="20" t="s">
        <v>47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83</v>
      </c>
      <c r="C67" s="20" t="s">
        <v>45</v>
      </c>
      <c r="D67" s="15">
        <v>0.4</v>
      </c>
      <c r="E67" s="20" t="s">
        <v>47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84</v>
      </c>
      <c r="C68" s="20" t="s">
        <v>45</v>
      </c>
      <c r="D68" s="15">
        <v>2</v>
      </c>
      <c r="E68" s="20" t="s">
        <v>47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85</v>
      </c>
      <c r="C69" s="20" t="s">
        <v>45</v>
      </c>
      <c r="D69" s="15">
        <v>0.3</v>
      </c>
      <c r="E69" s="20" t="s">
        <v>47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86</v>
      </c>
      <c r="C70" s="20" t="s">
        <v>45</v>
      </c>
      <c r="D70" s="15">
        <v>2</v>
      </c>
      <c r="E70" s="20" t="s">
        <v>87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88</v>
      </c>
      <c r="C71" s="20" t="s">
        <v>45</v>
      </c>
      <c r="D71" s="15">
        <v>0.6</v>
      </c>
      <c r="E71" s="20" t="s">
        <v>89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53</v>
      </c>
      <c r="C72" s="20" t="s">
        <v>45</v>
      </c>
      <c r="D72" s="15">
        <v>0.05</v>
      </c>
      <c r="E72" s="20" t="s">
        <v>90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91</v>
      </c>
      <c r="C73" s="20" t="s">
        <v>45</v>
      </c>
      <c r="D73" s="15">
        <v>0.5</v>
      </c>
      <c r="E73" s="20" t="s">
        <v>90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55</v>
      </c>
      <c r="C74" s="20" t="s">
        <v>45</v>
      </c>
      <c r="D74" s="15">
        <v>0.6</v>
      </c>
      <c r="E74" s="20" t="s">
        <v>90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56</v>
      </c>
      <c r="C75" s="20" t="s">
        <v>45</v>
      </c>
      <c r="D75" s="15">
        <v>0.12</v>
      </c>
      <c r="E75" s="20" t="s">
        <v>90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57</v>
      </c>
      <c r="C76" s="20" t="s">
        <v>45</v>
      </c>
      <c r="D76" s="15">
        <v>2.5</v>
      </c>
      <c r="E76" s="20" t="s">
        <v>90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92</v>
      </c>
      <c r="C77" s="20" t="s">
        <v>45</v>
      </c>
      <c r="D77" s="15">
        <v>1</v>
      </c>
      <c r="E77" s="20" t="s">
        <v>90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93</v>
      </c>
      <c r="C78" s="20" t="s">
        <v>45</v>
      </c>
      <c r="D78" s="15">
        <v>3</v>
      </c>
      <c r="E78" s="20" t="s">
        <v>90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94</v>
      </c>
      <c r="C79" s="20" t="s">
        <v>45</v>
      </c>
      <c r="D79" s="15">
        <v>1</v>
      </c>
      <c r="E79" s="20" t="s">
        <v>90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95</v>
      </c>
      <c r="C80" s="20" t="s">
        <v>45</v>
      </c>
      <c r="D80" s="15">
        <v>1</v>
      </c>
      <c r="E80" s="20" t="s">
        <v>96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97</v>
      </c>
      <c r="C81" s="20" t="s">
        <v>45</v>
      </c>
      <c r="D81" s="15">
        <v>1</v>
      </c>
      <c r="E81" s="20" t="s">
        <v>96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98</v>
      </c>
      <c r="C82" s="20" t="s">
        <v>45</v>
      </c>
      <c r="D82" s="15">
        <v>0.1</v>
      </c>
      <c r="E82" s="20" t="s">
        <v>99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100</v>
      </c>
      <c r="C83" s="20" t="s">
        <v>45</v>
      </c>
      <c r="D83" s="15">
        <v>0.25</v>
      </c>
      <c r="E83" s="20" t="s">
        <v>99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101</v>
      </c>
      <c r="C84" s="20" t="s">
        <v>45</v>
      </c>
      <c r="D84" s="15">
        <v>0.5</v>
      </c>
      <c r="E84" s="20" t="s">
        <v>99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102</v>
      </c>
      <c r="C85" s="20" t="s">
        <v>45</v>
      </c>
      <c r="D85" s="15">
        <v>0.05</v>
      </c>
      <c r="E85" s="20" t="s">
        <v>99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103</v>
      </c>
      <c r="C86" s="20" t="s">
        <v>45</v>
      </c>
      <c r="D86" s="15">
        <v>0.08</v>
      </c>
      <c r="E86" s="20" t="s">
        <v>99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104</v>
      </c>
      <c r="C87" s="20" t="s">
        <v>45</v>
      </c>
      <c r="D87" s="15">
        <v>0.05</v>
      </c>
      <c r="E87" s="20" t="s">
        <v>99</v>
      </c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105</v>
      </c>
      <c r="C88" s="20" t="s">
        <v>45</v>
      </c>
      <c r="D88" s="15">
        <v>0.05</v>
      </c>
      <c r="E88" s="20" t="s">
        <v>67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106</v>
      </c>
      <c r="C89" s="20" t="s">
        <v>45</v>
      </c>
      <c r="D89" s="15">
        <v>0.02</v>
      </c>
      <c r="E89" s="20" t="s">
        <v>67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107</v>
      </c>
      <c r="C90" s="20" t="s">
        <v>45</v>
      </c>
      <c r="D90" s="15">
        <v>0.04</v>
      </c>
      <c r="E90" s="20" t="s">
        <v>67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108</v>
      </c>
      <c r="C91" s="20" t="s">
        <v>45</v>
      </c>
      <c r="D91" s="15">
        <v>0.04</v>
      </c>
      <c r="E91" s="20" t="s">
        <v>67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109</v>
      </c>
      <c r="C92" s="20" t="s">
        <v>45</v>
      </c>
      <c r="D92" s="15">
        <v>0.04</v>
      </c>
      <c r="E92" s="20" t="s">
        <v>67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110</v>
      </c>
      <c r="C93" s="20" t="s">
        <v>45</v>
      </c>
      <c r="D93" s="15">
        <v>0.05</v>
      </c>
      <c r="E93" s="20" t="s">
        <v>67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111</v>
      </c>
      <c r="C94" s="20" t="s">
        <v>45</v>
      </c>
      <c r="D94" s="15">
        <v>0.1</v>
      </c>
      <c r="E94" s="20" t="s">
        <v>70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112</v>
      </c>
      <c r="C95" s="20" t="s">
        <v>45</v>
      </c>
      <c r="D95" s="15">
        <v>0.25</v>
      </c>
      <c r="E95" s="20" t="s">
        <v>70</v>
      </c>
      <c r="F95" s="20"/>
      <c r="G95" s="25">
        <v>0</v>
      </c>
      <c r="H95" s="48">
        <f>ROUND(D95*ROUND(G95,2),2)</f>
        <v>0</v>
      </c>
    </row>
    <row r="96" spans="1:8" x14ac:dyDescent="0.25">
      <c r="A96" s="56"/>
      <c r="B96" s="5" t="s">
        <v>113</v>
      </c>
      <c r="C96" s="26"/>
      <c r="D96" s="6" t="s">
        <v>114</v>
      </c>
      <c r="E96" s="26"/>
      <c r="F96" s="26"/>
      <c r="G96" s="26"/>
      <c r="H96" s="49">
        <f>SUM(H34:H95)</f>
        <v>0</v>
      </c>
    </row>
    <row r="97" spans="1:8" x14ac:dyDescent="0.25">
      <c r="A97" s="56"/>
      <c r="B97" s="5" t="s">
        <v>115</v>
      </c>
      <c r="C97" s="26"/>
      <c r="D97" s="26"/>
      <c r="E97" s="26"/>
      <c r="F97" s="26"/>
      <c r="G97" s="26"/>
      <c r="H97" s="49">
        <f>H96*0.18</f>
        <v>0</v>
      </c>
    </row>
    <row r="98" spans="1:8" ht="15.75" thickBot="1" x14ac:dyDescent="0.3">
      <c r="A98" s="57"/>
      <c r="B98" s="33" t="s">
        <v>116</v>
      </c>
      <c r="C98" s="32"/>
      <c r="D98" s="32"/>
      <c r="E98" s="32"/>
      <c r="F98" s="32"/>
      <c r="G98" s="32"/>
      <c r="H98" s="50">
        <f>SUM(H96:H97)</f>
        <v>0</v>
      </c>
    </row>
    <row r="99" spans="1:8" ht="39.950000000000003" customHeight="1" x14ac:dyDescent="0.25">
      <c r="B99" s="27" t="s">
        <v>117</v>
      </c>
      <c r="C99" s="28"/>
      <c r="D99" s="28"/>
      <c r="E99" s="28"/>
      <c r="F99" s="28"/>
      <c r="G99" s="28"/>
      <c r="H99" s="28"/>
    </row>
    <row r="100" spans="1:8" ht="20.100000000000001" customHeight="1" x14ac:dyDescent="0.25">
      <c r="B100" s="29" t="s">
        <v>118</v>
      </c>
      <c r="C100" s="4"/>
      <c r="D100" s="4"/>
      <c r="E100" s="4"/>
      <c r="F100" s="4"/>
      <c r="G100" s="4"/>
      <c r="H100" s="4"/>
    </row>
    <row r="101" spans="1:8" x14ac:dyDescent="0.25">
      <c r="B101" s="3" t="s">
        <v>119</v>
      </c>
      <c r="C101" s="2"/>
      <c r="D101" s="2"/>
      <c r="E101" s="2"/>
      <c r="F101" s="2"/>
      <c r="G101" s="2"/>
      <c r="H101" s="2"/>
    </row>
    <row r="102" spans="1:8" x14ac:dyDescent="0.25">
      <c r="B102" s="1" t="s">
        <v>120</v>
      </c>
      <c r="C102" s="2"/>
      <c r="D102" s="2"/>
      <c r="E102" s="2"/>
      <c r="F102" s="2"/>
      <c r="G102" s="2"/>
      <c r="H102" s="2"/>
    </row>
    <row r="103" spans="1:8" x14ac:dyDescent="0.25">
      <c r="B103" s="1" t="s">
        <v>121</v>
      </c>
      <c r="C103" s="2"/>
      <c r="D103" s="2"/>
      <c r="E103" s="2"/>
      <c r="F103" s="2"/>
      <c r="G103" s="2"/>
      <c r="H103" s="2"/>
    </row>
    <row r="105" spans="1:8" s="9" customFormat="1" x14ac:dyDescent="0.25">
      <c r="B105" s="30" t="s">
        <v>122</v>
      </c>
      <c r="D105" s="30" t="s">
        <v>123</v>
      </c>
      <c r="H105" s="30" t="s">
        <v>124</v>
      </c>
    </row>
    <row r="107" spans="1:8" x14ac:dyDescent="0.25">
      <c r="B107" s="31" t="s">
        <v>125</v>
      </c>
    </row>
  </sheetData>
  <mergeCells count="65">
    <mergeCell ref="B101:H101"/>
    <mergeCell ref="B102:H102"/>
    <mergeCell ref="B103:H103"/>
    <mergeCell ref="C32:E32"/>
    <mergeCell ref="F32:H32"/>
    <mergeCell ref="C33:E33"/>
    <mergeCell ref="F33:H33"/>
    <mergeCell ref="B99:H99"/>
    <mergeCell ref="B100:H10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2014-12-25T09:41:25Z</dcterms:created>
  <dcterms:modified xsi:type="dcterms:W3CDTF">2014-12-25T09:42:40Z</dcterms:modified>
</cp:coreProperties>
</file>